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14310"/>
  </bookViews>
  <sheets>
    <sheet name="Suhrnny list" sheetId="1" r:id="rId1"/>
    <sheet name="Zoznam" sheetId="2" r:id="rId2"/>
  </sheets>
  <definedNames>
    <definedName name="_xlnm.Print_Area" localSheetId="0">'Suhrnny list'!$A$1:$M$41</definedName>
  </definedNames>
  <calcPr calcId="145621"/>
</workbook>
</file>

<file path=xl/calcChain.xml><?xml version="1.0" encoding="utf-8"?>
<calcChain xmlns="http://schemas.openxmlformats.org/spreadsheetml/2006/main">
  <c r="BO10" i="2" l="1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U10" i="2"/>
  <c r="T10" i="2"/>
  <c r="R10" i="2"/>
  <c r="Q10" i="2"/>
  <c r="P10" i="2"/>
  <c r="N10" i="2"/>
  <c r="K10" i="2"/>
  <c r="J10" i="2"/>
  <c r="I10" i="2"/>
  <c r="H10" i="2"/>
  <c r="G10" i="2"/>
  <c r="F10" i="2"/>
  <c r="E10" i="2"/>
  <c r="M10" i="2" s="1"/>
  <c r="D10" i="2"/>
  <c r="L10" i="2" s="1"/>
  <c r="O10" i="2" s="1"/>
  <c r="S10" i="2" s="1"/>
  <c r="V10" i="2" s="1"/>
  <c r="M9" i="2"/>
  <c r="L9" i="2"/>
  <c r="O9" i="2" s="1"/>
  <c r="S9" i="2" s="1"/>
  <c r="V9" i="2" s="1"/>
  <c r="M8" i="2"/>
  <c r="L8" i="2"/>
  <c r="O8" i="2" s="1"/>
  <c r="S8" i="2" s="1"/>
  <c r="V8" i="2" s="1"/>
  <c r="M7" i="2"/>
  <c r="L7" i="2"/>
  <c r="O7" i="2" s="1"/>
  <c r="S7" i="2" s="1"/>
  <c r="V7" i="2" s="1"/>
  <c r="M6" i="2"/>
  <c r="L6" i="2"/>
  <c r="O6" i="2" s="1"/>
  <c r="S6" i="2" s="1"/>
  <c r="V6" i="2" s="1"/>
  <c r="M5" i="2"/>
  <c r="L5" i="2"/>
  <c r="O5" i="2" s="1"/>
  <c r="S5" i="2" s="1"/>
  <c r="V5" i="2" s="1"/>
  <c r="M4" i="2"/>
  <c r="L4" i="2"/>
  <c r="O4" i="2" s="1"/>
  <c r="S4" i="2" s="1"/>
  <c r="V4" i="2" s="1"/>
  <c r="M3" i="2"/>
  <c r="L3" i="2"/>
  <c r="O3" i="2" s="1"/>
  <c r="S3" i="2" s="1"/>
  <c r="V3" i="2" s="1"/>
  <c r="K14" i="1" l="1"/>
  <c r="J22" i="1" l="1"/>
  <c r="L22" i="1" s="1"/>
  <c r="K29" i="1"/>
  <c r="J28" i="1"/>
  <c r="L28" i="1" s="1"/>
  <c r="J27" i="1"/>
  <c r="L27" i="1" s="1"/>
  <c r="J26" i="1"/>
  <c r="L26" i="1" s="1"/>
  <c r="J25" i="1"/>
  <c r="L25" i="1" s="1"/>
  <c r="J24" i="1"/>
  <c r="L24" i="1" s="1"/>
  <c r="J23" i="1"/>
  <c r="L23" i="1" s="1"/>
  <c r="J21" i="1"/>
  <c r="L21" i="1" s="1"/>
  <c r="J20" i="1"/>
  <c r="L20" i="1" s="1"/>
  <c r="J19" i="1"/>
  <c r="L19" i="1" s="1"/>
  <c r="J16" i="1"/>
  <c r="L16" i="1" s="1"/>
  <c r="I14" i="1"/>
  <c r="J15" i="1"/>
  <c r="L15" i="1" s="1"/>
  <c r="H14" i="1"/>
  <c r="J13" i="1"/>
  <c r="L13" i="1" s="1"/>
  <c r="I29" i="1" l="1"/>
  <c r="J14" i="1"/>
  <c r="L14" i="1" s="1"/>
  <c r="H29" i="1"/>
  <c r="J29" i="1" l="1"/>
  <c r="L29" i="1" s="1"/>
  <c r="L32" i="1" s="1"/>
</calcChain>
</file>

<file path=xl/comments1.xml><?xml version="1.0" encoding="utf-8"?>
<comments xmlns="http://schemas.openxmlformats.org/spreadsheetml/2006/main">
  <authors>
    <author/>
  </authors>
  <commentList>
    <comment ref="C1" authorId="0">
      <text>
        <r>
          <rPr>
            <sz val="9"/>
            <rFont val="Segoe UI"/>
            <charset val="1"/>
          </rPr>
          <t>Údaj v tomto stĺpci:
S - stavebný objekt
P - prevádzkový súbor</t>
        </r>
      </text>
    </comment>
  </commentList>
</comments>
</file>

<file path=xl/sharedStrings.xml><?xml version="1.0" encoding="utf-8"?>
<sst xmlns="http://schemas.openxmlformats.org/spreadsheetml/2006/main" count="189" uniqueCount="110">
  <si>
    <t>Súhrnný list stavby</t>
  </si>
  <si>
    <t>Názov stavby:</t>
  </si>
  <si>
    <t>Miesto stavby:</t>
  </si>
  <si>
    <t>Odberateľ:</t>
  </si>
  <si>
    <t/>
  </si>
  <si>
    <t>IČO:</t>
  </si>
  <si>
    <t>Adresa:</t>
  </si>
  <si>
    <t>DRČ:</t>
  </si>
  <si>
    <t>Por.</t>
  </si>
  <si>
    <t>Hl.</t>
  </si>
  <si>
    <t>Náklady na</t>
  </si>
  <si>
    <t xml:space="preserve">                  Náklady investičnej výstavby</t>
  </si>
  <si>
    <t>Náklady z</t>
  </si>
  <si>
    <t>Celkové</t>
  </si>
  <si>
    <t>č.</t>
  </si>
  <si>
    <t>stavebná časť</t>
  </si>
  <si>
    <t>technolog. časť</t>
  </si>
  <si>
    <t>celkom</t>
  </si>
  <si>
    <t>inv. prostried.</t>
  </si>
  <si>
    <t>náklady</t>
  </si>
  <si>
    <t>A</t>
  </si>
  <si>
    <t>Projektové a prieskumné práce</t>
  </si>
  <si>
    <t>B</t>
  </si>
  <si>
    <t>Prevádzkové súbory</t>
  </si>
  <si>
    <t>z toho:</t>
  </si>
  <si>
    <t>dodávky</t>
  </si>
  <si>
    <t>montáž a dopl. náklady</t>
  </si>
  <si>
    <t>C</t>
  </si>
  <si>
    <t>Stavebné objekty</t>
  </si>
  <si>
    <t>základné náklady</t>
  </si>
  <si>
    <t>HZS a dopl. náklady</t>
  </si>
  <si>
    <t>D</t>
  </si>
  <si>
    <t>Stroje, zariadenie, inventár</t>
  </si>
  <si>
    <t>E</t>
  </si>
  <si>
    <t>Umelecké diela</t>
  </si>
  <si>
    <t>F</t>
  </si>
  <si>
    <t>Vedľajšie náklady</t>
  </si>
  <si>
    <t>G</t>
  </si>
  <si>
    <t>Ostatné náklady</t>
  </si>
  <si>
    <t>H</t>
  </si>
  <si>
    <t>Rezerva</t>
  </si>
  <si>
    <t>I</t>
  </si>
  <si>
    <t>Ostatné investície</t>
  </si>
  <si>
    <t>J</t>
  </si>
  <si>
    <t>Nehmotný investičný majetok</t>
  </si>
  <si>
    <t>K</t>
  </si>
  <si>
    <t>Prevádzkové náklady</t>
  </si>
  <si>
    <t>L</t>
  </si>
  <si>
    <t>Kompletačná činnosť</t>
  </si>
  <si>
    <t>Celkové náklady</t>
  </si>
  <si>
    <t>DPH</t>
  </si>
  <si>
    <t>z čiastky</t>
  </si>
  <si>
    <t>Cena celkom s DPH</t>
  </si>
  <si>
    <t>Spracoval:</t>
  </si>
  <si>
    <t>Projektant:</t>
  </si>
  <si>
    <t>Dňa:</t>
  </si>
  <si>
    <t>Pečiatka a podpis</t>
  </si>
  <si>
    <t>Názov stavby, objektu, časti alebo PS</t>
  </si>
  <si>
    <t>SO/PS</t>
  </si>
  <si>
    <t>HSV</t>
  </si>
  <si>
    <t>PSV</t>
  </si>
  <si>
    <t>M-CE</t>
  </si>
  <si>
    <t>Iné</t>
  </si>
  <si>
    <t>ZRN</t>
  </si>
  <si>
    <t>ORN</t>
  </si>
  <si>
    <t>ZRN+ORN</t>
  </si>
  <si>
    <t>NUS</t>
  </si>
  <si>
    <t>IN</t>
  </si>
  <si>
    <t>ON</t>
  </si>
  <si>
    <t>Spolu bez DPH</t>
  </si>
  <si>
    <t>DPH - 1.sadzba</t>
  </si>
  <si>
    <t>DPH - 2.sadzba</t>
  </si>
  <si>
    <t>Spolu s DPH</t>
  </si>
  <si>
    <t>Prípočet - odpočet</t>
  </si>
  <si>
    <t>Hl. A - Projektové a prieskumné práce</t>
  </si>
  <si>
    <t>Hl. B - Prevádzkové súbory - dodávky</t>
  </si>
  <si>
    <t>Hl. B - Prevádzkové súbory - montáž a dopl. náklady</t>
  </si>
  <si>
    <t>Hl. C - Stavebné objekty - základné náklady</t>
  </si>
  <si>
    <t>Hl. C - Stavebné objekty - HZS a dopl. náklady</t>
  </si>
  <si>
    <t>Hl. D - Stroje, zariadenie, inventár</t>
  </si>
  <si>
    <t>Hl. E - Umelecké diela</t>
  </si>
  <si>
    <t>Hl. F - Vedľajšie náklady</t>
  </si>
  <si>
    <t>Hl. G - Ostatné náklady</t>
  </si>
  <si>
    <t>Hl. H - Rezerva</t>
  </si>
  <si>
    <t>Hl. I - Ostatné investície</t>
  </si>
  <si>
    <t>Hl. J - Nehmotný investičný majetok</t>
  </si>
  <si>
    <t>Hl. K - Prevádzkové náklady</t>
  </si>
  <si>
    <t>Hl. L - Kompletačná činnosť</t>
  </si>
  <si>
    <t>montáž</t>
  </si>
  <si>
    <t>dodávka</t>
  </si>
  <si>
    <t>spolu</t>
  </si>
  <si>
    <t>staveb.časť</t>
  </si>
  <si>
    <t>technol. časť</t>
  </si>
  <si>
    <t>náklady z IP</t>
  </si>
  <si>
    <t>základ</t>
  </si>
  <si>
    <t>Stavba : Skladovacie kapacity pre podporu charitatívnych činností OZ Podaj ďalej</t>
  </si>
  <si>
    <t>JKSO :</t>
  </si>
  <si>
    <t>S</t>
  </si>
  <si>
    <t>..Objekt : SO 01 Vlastný objekt</t>
  </si>
  <si>
    <t>....Časť : 1. Administratívna budova</t>
  </si>
  <si>
    <t>....Časť : 2. Vrátnica</t>
  </si>
  <si>
    <t>....Časť : 3. Kontajnerové sklady</t>
  </si>
  <si>
    <t>......Oddiel : Kontajnery</t>
  </si>
  <si>
    <t>......Oddiel : Klimatizácia</t>
  </si>
  <si>
    <t>Spolu:</t>
  </si>
  <si>
    <t xml:space="preserve"> Eva Eštvaníková</t>
  </si>
  <si>
    <t>Podaj ďalej, Ľubochnianska 7 Ľubotice</t>
  </si>
  <si>
    <t xml:space="preserve"> </t>
  </si>
  <si>
    <t>Rekapitulácia nákladov stavby v EUR</t>
  </si>
  <si>
    <t>Ing. Peter Kačír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</si>
</sst>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"/>
  </numFmts>
  <fonts count="12" x14ac:knownFonts="1">
    <font>
      <sz val="10"/>
      <name val="Arial"/>
      <charset val="238"/>
    </font>
    <font>
      <sz val="8"/>
      <name val="Arial Narrow"/>
      <charset val="238"/>
    </font>
    <font>
      <b/>
      <sz val="8"/>
      <name val="Arial Narrow"/>
      <charset val="238"/>
    </font>
    <font>
      <b/>
      <sz val="20"/>
      <name val="Arial Narrow"/>
      <charset val="238"/>
    </font>
    <font>
      <b/>
      <sz val="12"/>
      <name val="Arial Narrow"/>
      <charset val="238"/>
    </font>
    <font>
      <sz val="11"/>
      <color indexed="8"/>
      <name val="Calibri"/>
      <charset val="238"/>
    </font>
    <font>
      <sz val="11"/>
      <color indexed="9"/>
      <name val="Calibri"/>
      <charset val="238"/>
    </font>
    <font>
      <b/>
      <sz val="18"/>
      <color indexed="62"/>
      <name val="Cambria"/>
      <charset val="238"/>
    </font>
    <font>
      <sz val="11"/>
      <color indexed="10"/>
      <name val="Calibri"/>
      <charset val="238"/>
    </font>
    <font>
      <b/>
      <sz val="11"/>
      <color indexed="8"/>
      <name val="Calibri"/>
      <charset val="238"/>
    </font>
    <font>
      <sz val="9"/>
      <name val="Segoe UI"/>
      <charset val="1"/>
    </font>
    <font>
      <b/>
      <sz val="8"/>
      <name val="Arial Narrow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</fills>
  <borders count="66">
    <border>
      <left/>
      <right/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double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medium">
        <color auto="1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ck">
        <color auto="1"/>
      </top>
      <bottom style="thick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2">
    <xf numFmtId="0" fontId="0" fillId="0" borderId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8" fillId="0" borderId="0" applyNumberFormat="0" applyFill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4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6" fillId="10" borderId="0" applyNumberFormat="0" applyBorder="0" applyAlignment="0" applyProtection="0"/>
    <xf numFmtId="0" fontId="9" fillId="0" borderId="65" applyNumberFormat="0" applyFill="0" applyAlignment="0" applyProtection="0"/>
    <xf numFmtId="0" fontId="6" fillId="7" borderId="0" applyNumberFormat="0" applyBorder="0" applyAlignment="0" applyProtection="0"/>
    <xf numFmtId="0" fontId="6" fillId="3" borderId="0" applyNumberFormat="0" applyBorder="0" applyAlignment="0" applyProtection="0"/>
    <xf numFmtId="0" fontId="7" fillId="0" borderId="0" applyNumberFormat="0" applyFill="0" applyBorder="0" applyAlignment="0" applyProtection="0"/>
  </cellStyleXfs>
  <cellXfs count="163">
    <xf numFmtId="0" fontId="0" fillId="0" borderId="0" xfId="0"/>
    <xf numFmtId="0" fontId="1" fillId="0" borderId="0" xfId="0" applyFont="1" applyAlignment="1">
      <alignment horizontal="center" vertical="top" wrapText="1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Continuous" vertical="top" wrapText="1"/>
    </xf>
    <xf numFmtId="0" fontId="1" fillId="0" borderId="4" xfId="0" applyFont="1" applyBorder="1"/>
    <xf numFmtId="0" fontId="1" fillId="0" borderId="5" xfId="0" applyFont="1" applyBorder="1"/>
    <xf numFmtId="0" fontId="1" fillId="2" borderId="5" xfId="0" applyFont="1" applyFill="1" applyBorder="1"/>
    <xf numFmtId="3" fontId="1" fillId="0" borderId="6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Continuous" vertical="top" wrapText="1"/>
    </xf>
    <xf numFmtId="164" fontId="1" fillId="0" borderId="6" xfId="0" applyNumberFormat="1" applyFont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Continuous" vertical="top" wrapText="1"/>
    </xf>
    <xf numFmtId="3" fontId="1" fillId="2" borderId="8" xfId="0" applyNumberFormat="1" applyFont="1" applyFill="1" applyBorder="1" applyAlignment="1">
      <alignment horizontal="center"/>
    </xf>
    <xf numFmtId="0" fontId="2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65" fontId="3" fillId="0" borderId="10" xfId="0" applyNumberFormat="1" applyFont="1" applyFill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5" fontId="1" fillId="0" borderId="12" xfId="0" applyNumberFormat="1" applyFont="1" applyFill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5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4" fillId="0" borderId="17" xfId="0" applyFont="1" applyFill="1" applyBorder="1" applyAlignment="1">
      <alignment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Fill="1" applyBorder="1" applyAlignment="1">
      <alignment vertical="center"/>
    </xf>
    <xf numFmtId="0" fontId="2" fillId="0" borderId="24" xfId="0" applyFont="1" applyBorder="1" applyAlignment="1">
      <alignment horizontal="center" vertical="top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2" fillId="0" borderId="27" xfId="0" applyFont="1" applyFill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4" fontId="1" fillId="0" borderId="31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38" xfId="0" applyFont="1" applyBorder="1" applyAlignment="1">
      <alignment horizontal="left" vertical="center"/>
    </xf>
    <xf numFmtId="4" fontId="1" fillId="0" borderId="38" xfId="0" applyNumberFormat="1" applyFont="1" applyFill="1" applyBorder="1" applyAlignment="1">
      <alignment horizontal="right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left" vertical="center"/>
    </xf>
    <xf numFmtId="0" fontId="1" fillId="0" borderId="41" xfId="0" applyFont="1" applyBorder="1" applyAlignment="1">
      <alignment horizontal="left" vertical="center"/>
    </xf>
    <xf numFmtId="9" fontId="1" fillId="0" borderId="12" xfId="0" applyNumberFormat="1" applyFont="1" applyFill="1" applyBorder="1" applyAlignment="1">
      <alignment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1" fillId="0" borderId="27" xfId="0" applyFont="1" applyFill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3" fontId="1" fillId="0" borderId="13" xfId="0" applyNumberFormat="1" applyFont="1" applyFill="1" applyBorder="1" applyAlignment="1">
      <alignment vertical="center"/>
    </xf>
    <xf numFmtId="0" fontId="2" fillId="0" borderId="42" xfId="0" applyFont="1" applyBorder="1" applyAlignment="1">
      <alignment horizontal="left" vertical="center"/>
    </xf>
    <xf numFmtId="0" fontId="1" fillId="0" borderId="43" xfId="0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/>
    </xf>
    <xf numFmtId="0" fontId="1" fillId="0" borderId="43" xfId="0" applyFont="1" applyFill="1" applyBorder="1" applyAlignment="1">
      <alignment horizontal="left" vertical="center"/>
    </xf>
    <xf numFmtId="0" fontId="1" fillId="0" borderId="44" xfId="0" applyFont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65" fontId="1" fillId="0" borderId="11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left" vertical="center"/>
    </xf>
    <xf numFmtId="165" fontId="1" fillId="0" borderId="0" xfId="0" applyNumberFormat="1" applyFont="1" applyFill="1" applyBorder="1" applyAlignment="1">
      <alignment vertical="center"/>
    </xf>
    <xf numFmtId="0" fontId="1" fillId="0" borderId="11" xfId="0" applyFont="1" applyBorder="1" applyAlignment="1">
      <alignment horizontal="left" vertical="center"/>
    </xf>
    <xf numFmtId="0" fontId="1" fillId="0" borderId="40" xfId="0" applyFont="1" applyFill="1" applyBorder="1" applyAlignment="1">
      <alignment vertical="center"/>
    </xf>
    <xf numFmtId="165" fontId="1" fillId="0" borderId="45" xfId="0" applyNumberFormat="1" applyFont="1" applyFill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165" fontId="1" fillId="0" borderId="40" xfId="0" applyNumberFormat="1" applyFont="1" applyFill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/>
    </xf>
    <xf numFmtId="0" fontId="1" fillId="0" borderId="46" xfId="0" applyFont="1" applyFill="1" applyBorder="1" applyAlignment="1">
      <alignment horizontal="center" vertical="center"/>
    </xf>
    <xf numFmtId="165" fontId="1" fillId="0" borderId="43" xfId="0" applyNumberFormat="1" applyFont="1" applyFill="1" applyBorder="1" applyAlignment="1">
      <alignment horizontal="left" vertical="center"/>
    </xf>
    <xf numFmtId="0" fontId="2" fillId="0" borderId="46" xfId="0" applyFont="1" applyFill="1" applyBorder="1" applyAlignment="1">
      <alignment vertical="center"/>
    </xf>
    <xf numFmtId="0" fontId="1" fillId="0" borderId="41" xfId="0" applyFont="1" applyFill="1" applyBorder="1" applyAlignment="1">
      <alignment horizontal="left" vertical="center"/>
    </xf>
    <xf numFmtId="165" fontId="1" fillId="0" borderId="40" xfId="0" applyNumberFormat="1" applyFont="1" applyFill="1" applyBorder="1" applyAlignment="1">
      <alignment vertical="center"/>
    </xf>
    <xf numFmtId="0" fontId="1" fillId="0" borderId="45" xfId="0" applyFont="1" applyBorder="1" applyAlignment="1">
      <alignment horizontal="center" vertical="center"/>
    </xf>
    <xf numFmtId="165" fontId="1" fillId="0" borderId="26" xfId="0" applyNumberFormat="1" applyFont="1" applyFill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47" xfId="0" applyFont="1" applyBorder="1" applyAlignment="1">
      <alignment horizontal="left" vertical="center"/>
    </xf>
    <xf numFmtId="0" fontId="1" fillId="0" borderId="48" xfId="0" applyFont="1" applyBorder="1" applyAlignment="1">
      <alignment horizontal="left" vertical="center"/>
    </xf>
    <xf numFmtId="0" fontId="1" fillId="0" borderId="49" xfId="0" applyFont="1" applyBorder="1" applyAlignment="1">
      <alignment horizontal="left" vertical="center"/>
    </xf>
    <xf numFmtId="0" fontId="1" fillId="0" borderId="50" xfId="0" applyFont="1" applyBorder="1" applyAlignment="1">
      <alignment horizontal="left" vertical="center"/>
    </xf>
    <xf numFmtId="0" fontId="3" fillId="0" borderId="10" xfId="0" applyFont="1" applyFill="1" applyBorder="1" applyAlignment="1">
      <alignment vertical="center"/>
    </xf>
    <xf numFmtId="0" fontId="3" fillId="0" borderId="51" xfId="0" applyFont="1" applyBorder="1" applyAlignment="1">
      <alignment vertical="center"/>
    </xf>
    <xf numFmtId="0" fontId="1" fillId="0" borderId="52" xfId="0" applyFont="1" applyBorder="1" applyAlignment="1">
      <alignment vertical="center"/>
    </xf>
    <xf numFmtId="165" fontId="1" fillId="0" borderId="29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53" xfId="0" applyFont="1" applyBorder="1" applyAlignment="1">
      <alignment vertical="center"/>
    </xf>
    <xf numFmtId="0" fontId="1" fillId="0" borderId="17" xfId="0" applyFont="1" applyFill="1" applyBorder="1" applyAlignment="1">
      <alignment vertical="center"/>
    </xf>
    <xf numFmtId="165" fontId="1" fillId="0" borderId="17" xfId="0" applyNumberFormat="1" applyFont="1" applyFill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2" fillId="0" borderId="55" xfId="0" applyFont="1" applyFill="1" applyBorder="1" applyAlignment="1">
      <alignment vertical="center"/>
    </xf>
    <xf numFmtId="0" fontId="2" fillId="0" borderId="56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right" vertical="center"/>
    </xf>
    <xf numFmtId="4" fontId="1" fillId="0" borderId="12" xfId="0" applyNumberFormat="1" applyFont="1" applyFill="1" applyBorder="1" applyAlignment="1">
      <alignment horizontal="right" vertical="center"/>
    </xf>
    <xf numFmtId="3" fontId="1" fillId="0" borderId="59" xfId="0" applyNumberFormat="1" applyFont="1" applyBorder="1" applyAlignment="1">
      <alignment vertical="center"/>
    </xf>
    <xf numFmtId="4" fontId="1" fillId="0" borderId="12" xfId="0" applyNumberFormat="1" applyFont="1" applyBorder="1" applyAlignment="1">
      <alignment horizontal="right" vertical="center"/>
    </xf>
    <xf numFmtId="3" fontId="1" fillId="0" borderId="59" xfId="0" applyNumberFormat="1" applyFont="1" applyBorder="1" applyAlignment="1">
      <alignment horizontal="center" vertical="center"/>
    </xf>
    <xf numFmtId="3" fontId="1" fillId="0" borderId="59" xfId="0" applyNumberFormat="1" applyFont="1" applyFill="1" applyBorder="1" applyAlignment="1">
      <alignment vertical="center"/>
    </xf>
    <xf numFmtId="4" fontId="1" fillId="0" borderId="35" xfId="0" applyNumberFormat="1" applyFont="1" applyFill="1" applyBorder="1" applyAlignment="1">
      <alignment horizontal="right" vertical="center"/>
    </xf>
    <xf numFmtId="4" fontId="1" fillId="0" borderId="36" xfId="0" applyNumberFormat="1" applyFont="1" applyFill="1" applyBorder="1" applyAlignment="1">
      <alignment horizontal="right" vertical="center"/>
    </xf>
    <xf numFmtId="3" fontId="1" fillId="0" borderId="53" xfId="0" applyNumberFormat="1" applyFont="1" applyBorder="1" applyAlignment="1">
      <alignment vertical="center"/>
    </xf>
    <xf numFmtId="3" fontId="1" fillId="0" borderId="13" xfId="0" applyNumberFormat="1" applyFont="1" applyFill="1" applyBorder="1" applyAlignment="1">
      <alignment horizontal="right" vertical="center"/>
    </xf>
    <xf numFmtId="4" fontId="1" fillId="0" borderId="13" xfId="0" applyNumberFormat="1" applyFont="1" applyFill="1" applyBorder="1" applyAlignment="1">
      <alignment vertical="center"/>
    </xf>
    <xf numFmtId="3" fontId="1" fillId="0" borderId="13" xfId="0" applyNumberFormat="1" applyFont="1" applyFill="1" applyBorder="1" applyAlignment="1">
      <alignment horizontal="left" vertical="center"/>
    </xf>
    <xf numFmtId="4" fontId="1" fillId="0" borderId="59" xfId="0" applyNumberFormat="1" applyFont="1" applyBorder="1" applyAlignment="1">
      <alignment vertical="center"/>
    </xf>
    <xf numFmtId="3" fontId="1" fillId="0" borderId="31" xfId="0" applyNumberFormat="1" applyFont="1" applyFill="1" applyBorder="1" applyAlignment="1">
      <alignment vertical="center"/>
    </xf>
    <xf numFmtId="4" fontId="2" fillId="0" borderId="60" xfId="0" applyNumberFormat="1" applyFont="1" applyFill="1" applyBorder="1" applyAlignment="1">
      <alignment vertical="center"/>
    </xf>
    <xf numFmtId="4" fontId="2" fillId="0" borderId="61" xfId="0" applyNumberFormat="1" applyFont="1" applyFill="1" applyBorder="1" applyAlignment="1">
      <alignment vertical="center"/>
    </xf>
    <xf numFmtId="4" fontId="2" fillId="0" borderId="62" xfId="0" applyNumberFormat="1" applyFont="1" applyBorder="1" applyAlignment="1">
      <alignment vertical="center"/>
    </xf>
    <xf numFmtId="0" fontId="1" fillId="0" borderId="43" xfId="0" applyFont="1" applyFill="1" applyBorder="1" applyAlignment="1">
      <alignment vertical="center"/>
    </xf>
    <xf numFmtId="0" fontId="1" fillId="0" borderId="44" xfId="0" applyFont="1" applyFill="1" applyBorder="1" applyAlignment="1">
      <alignment vertical="center"/>
    </xf>
    <xf numFmtId="0" fontId="1" fillId="0" borderId="63" xfId="0" applyFont="1" applyFill="1" applyBorder="1" applyAlignment="1">
      <alignment vertical="center"/>
    </xf>
    <xf numFmtId="0" fontId="1" fillId="0" borderId="41" xfId="0" applyFont="1" applyFill="1" applyBorder="1" applyAlignment="1">
      <alignment vertical="center"/>
    </xf>
    <xf numFmtId="0" fontId="1" fillId="0" borderId="52" xfId="0" applyFont="1" applyFill="1" applyBorder="1" applyAlignment="1">
      <alignment vertical="center"/>
    </xf>
    <xf numFmtId="165" fontId="1" fillId="0" borderId="43" xfId="0" applyNumberFormat="1" applyFont="1" applyFill="1" applyBorder="1" applyAlignment="1">
      <alignment vertical="center"/>
    </xf>
    <xf numFmtId="165" fontId="2" fillId="0" borderId="46" xfId="0" applyNumberFormat="1" applyFont="1" applyFill="1" applyBorder="1" applyAlignment="1">
      <alignment vertical="center"/>
    </xf>
    <xf numFmtId="0" fontId="1" fillId="0" borderId="63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165" fontId="1" fillId="0" borderId="27" xfId="0" applyNumberFormat="1" applyFont="1" applyFill="1" applyBorder="1" applyAlignment="1">
      <alignment vertical="center"/>
    </xf>
    <xf numFmtId="0" fontId="1" fillId="0" borderId="28" xfId="0" applyFont="1" applyFill="1" applyBorder="1" applyAlignment="1">
      <alignment vertical="center"/>
    </xf>
    <xf numFmtId="0" fontId="1" fillId="0" borderId="27" xfId="0" applyFont="1" applyFill="1" applyBorder="1" applyAlignment="1">
      <alignment vertical="center"/>
    </xf>
    <xf numFmtId="0" fontId="1" fillId="0" borderId="58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0" fontId="1" fillId="0" borderId="49" xfId="0" applyFont="1" applyBorder="1" applyAlignment="1">
      <alignment vertical="center"/>
    </xf>
    <xf numFmtId="0" fontId="1" fillId="0" borderId="64" xfId="0" applyFont="1" applyBorder="1" applyAlignment="1">
      <alignment vertical="center"/>
    </xf>
    <xf numFmtId="49" fontId="11" fillId="0" borderId="0" xfId="0" applyNumberFormat="1" applyFont="1" applyAlignment="1">
      <alignment horizontal="right" vertical="top" wrapText="1"/>
    </xf>
    <xf numFmtId="3" fontId="11" fillId="0" borderId="0" xfId="0" applyNumberFormat="1" applyFont="1"/>
    <xf numFmtId="4" fontId="11" fillId="0" borderId="0" xfId="0" applyNumberFormat="1" applyFont="1"/>
  </cellXfs>
  <cellStyles count="22">
    <cellStyle name="20 % – Zvýraznění1" xfId="9"/>
    <cellStyle name="20 % – Zvýraznění2" xfId="10"/>
    <cellStyle name="20 % – Zvýraznění3" xfId="5"/>
    <cellStyle name="20 % – Zvýraznění4" xfId="11"/>
    <cellStyle name="20 % – Zvýraznění5" xfId="12"/>
    <cellStyle name="20 % – Zvýraznění6" xfId="13"/>
    <cellStyle name="40 % – Zvýraznění1" xfId="6"/>
    <cellStyle name="40 % – Zvýraznění2" xfId="14"/>
    <cellStyle name="40 % – Zvýraznění3" xfId="15"/>
    <cellStyle name="40 % – Zvýraznění4" xfId="16"/>
    <cellStyle name="40 % – Zvýraznění5" xfId="7"/>
    <cellStyle name="40 % – Zvýraznění6" xfId="8"/>
    <cellStyle name="60 % – Zvýraznění1" xfId="1"/>
    <cellStyle name="60 % – Zvýraznění2" xfId="3"/>
    <cellStyle name="60 % – Zvýraznění3" xfId="2"/>
    <cellStyle name="60 % – Zvýraznění4" xfId="17"/>
    <cellStyle name="60 % – Zvýraznění5" xfId="19"/>
    <cellStyle name="60 % – Zvýraznění6" xfId="20"/>
    <cellStyle name="Celkem" xfId="18"/>
    <cellStyle name="Název" xfId="21"/>
    <cellStyle name="Normálna" xfId="0" builtinId="0"/>
    <cellStyle name="Text upozornění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showGridLines="0" tabSelected="1" showOutlineSymbols="0" workbookViewId="0">
      <selection activeCell="O36" sqref="O36"/>
    </sheetView>
  </sheetViews>
  <sheetFormatPr defaultColWidth="9.140625" defaultRowHeight="12.75" customHeight="1" x14ac:dyDescent="0.2"/>
  <cols>
    <col min="1" max="1" width="3.42578125" customWidth="1"/>
    <col min="2" max="2" width="3" customWidth="1"/>
    <col min="3" max="4" width="2" customWidth="1"/>
    <col min="5" max="5" width="5.28515625" customWidth="1"/>
    <col min="6" max="6" width="14.42578125" customWidth="1"/>
    <col min="7" max="7" width="0.85546875" customWidth="1"/>
    <col min="8" max="9" width="13" customWidth="1"/>
    <col min="10" max="10" width="12.7109375" customWidth="1"/>
    <col min="11" max="11" width="13" customWidth="1"/>
    <col min="12" max="12" width="14" customWidth="1"/>
    <col min="13" max="13" width="0.85546875" customWidth="1"/>
  </cols>
  <sheetData>
    <row r="1" spans="1:13" ht="42.75" customHeight="1" x14ac:dyDescent="0.2">
      <c r="A1" s="22" t="s">
        <v>105</v>
      </c>
      <c r="B1" s="23"/>
      <c r="C1" s="23"/>
      <c r="D1" s="23"/>
      <c r="E1" s="23"/>
      <c r="F1" s="23"/>
      <c r="G1" s="23"/>
      <c r="H1" s="24" t="s">
        <v>0</v>
      </c>
      <c r="I1" s="109"/>
      <c r="J1" s="23"/>
      <c r="K1" s="23"/>
      <c r="L1" s="23"/>
      <c r="M1" s="110"/>
    </row>
    <row r="2" spans="1:13" ht="12.75" customHeight="1" x14ac:dyDescent="0.2">
      <c r="A2" s="25"/>
      <c r="B2" s="26"/>
      <c r="C2" s="26"/>
      <c r="D2" s="26"/>
      <c r="E2" s="26"/>
      <c r="F2" s="27"/>
      <c r="G2" s="26"/>
      <c r="H2" s="27"/>
      <c r="I2" s="27"/>
      <c r="J2" s="26"/>
      <c r="K2" s="26"/>
      <c r="L2" s="26"/>
      <c r="M2" s="111"/>
    </row>
    <row r="3" spans="1:13" ht="16.5" customHeight="1" x14ac:dyDescent="0.2">
      <c r="A3" s="25"/>
      <c r="B3" s="28" t="s">
        <v>1</v>
      </c>
      <c r="C3" s="28"/>
      <c r="D3" s="28"/>
      <c r="E3" s="28"/>
      <c r="F3" s="29" t="s">
        <v>95</v>
      </c>
      <c r="G3" s="30"/>
      <c r="H3" s="31"/>
      <c r="I3" s="31"/>
      <c r="J3" s="55"/>
      <c r="K3" s="57" t="s">
        <v>96</v>
      </c>
      <c r="L3" s="112"/>
      <c r="M3" s="111"/>
    </row>
    <row r="4" spans="1:13" ht="16.5" customHeight="1" x14ac:dyDescent="0.2">
      <c r="A4" s="25"/>
      <c r="B4" s="28" t="s">
        <v>2</v>
      </c>
      <c r="C4" s="28"/>
      <c r="D4" s="28"/>
      <c r="E4" s="28"/>
      <c r="F4" s="29"/>
      <c r="G4" s="30"/>
      <c r="H4" s="31"/>
      <c r="I4" s="31"/>
      <c r="J4" s="55"/>
      <c r="K4" s="57"/>
      <c r="L4" s="98"/>
      <c r="M4" s="111"/>
    </row>
    <row r="5" spans="1:13" ht="12.75" customHeight="1" x14ac:dyDescent="0.2">
      <c r="A5" s="25"/>
      <c r="B5" s="28"/>
      <c r="C5" s="28"/>
      <c r="D5" s="28"/>
      <c r="E5" s="28"/>
      <c r="F5" s="27"/>
      <c r="G5" s="26"/>
      <c r="H5" s="27"/>
      <c r="I5" s="27"/>
      <c r="J5" s="26"/>
      <c r="K5" s="26"/>
      <c r="L5" s="27"/>
      <c r="M5" s="111"/>
    </row>
    <row r="6" spans="1:13" ht="16.5" customHeight="1" x14ac:dyDescent="0.2">
      <c r="A6" s="25"/>
      <c r="B6" s="28" t="s">
        <v>3</v>
      </c>
      <c r="C6" s="28"/>
      <c r="D6" s="32"/>
      <c r="E6" s="32"/>
      <c r="F6" s="29" t="s">
        <v>106</v>
      </c>
      <c r="G6" s="31"/>
      <c r="H6" s="31"/>
      <c r="I6" s="31"/>
      <c r="J6" s="55"/>
      <c r="K6" s="57" t="s">
        <v>5</v>
      </c>
      <c r="L6" s="112"/>
      <c r="M6" s="111"/>
    </row>
    <row r="7" spans="1:13" ht="16.5" customHeight="1" x14ac:dyDescent="0.2">
      <c r="A7" s="25"/>
      <c r="B7" s="28" t="s">
        <v>6</v>
      </c>
      <c r="C7" s="32"/>
      <c r="D7" s="32"/>
      <c r="E7" s="32"/>
      <c r="F7" s="29"/>
      <c r="G7" s="30"/>
      <c r="H7" s="31"/>
      <c r="I7" s="31"/>
      <c r="J7" s="55"/>
      <c r="K7" s="88" t="s">
        <v>7</v>
      </c>
      <c r="L7" s="112"/>
      <c r="M7" s="111"/>
    </row>
    <row r="8" spans="1:13" ht="16.5" customHeight="1" x14ac:dyDescent="0.2">
      <c r="A8" s="25"/>
      <c r="B8" s="28"/>
      <c r="C8" s="28"/>
      <c r="D8" s="28"/>
      <c r="E8" s="28"/>
      <c r="F8" s="29" t="s">
        <v>107</v>
      </c>
      <c r="G8" s="31"/>
      <c r="H8" s="31"/>
      <c r="I8" s="31"/>
      <c r="J8" s="55"/>
      <c r="K8" s="113"/>
      <c r="L8" s="27"/>
      <c r="M8" s="111"/>
    </row>
    <row r="9" spans="1:13" ht="12.75" customHeight="1" x14ac:dyDescent="0.2">
      <c r="A9" s="33"/>
      <c r="B9" s="34"/>
      <c r="C9" s="34"/>
      <c r="D9" s="34"/>
      <c r="E9" s="34"/>
      <c r="F9" s="34"/>
      <c r="G9" s="34"/>
      <c r="H9" s="35"/>
      <c r="I9" s="35"/>
      <c r="J9" s="34"/>
      <c r="K9" s="35"/>
      <c r="L9" s="35"/>
      <c r="M9" s="114"/>
    </row>
    <row r="10" spans="1:13" ht="29.25" customHeight="1" x14ac:dyDescent="0.2">
      <c r="A10" s="36"/>
      <c r="B10" s="37"/>
      <c r="C10" s="37"/>
      <c r="D10" s="37"/>
      <c r="E10" s="37"/>
      <c r="F10" s="38"/>
      <c r="G10" s="37"/>
      <c r="H10" s="38" t="s">
        <v>108</v>
      </c>
      <c r="I10" s="115"/>
      <c r="J10" s="116"/>
      <c r="K10" s="115"/>
      <c r="L10" s="115"/>
      <c r="M10" s="117"/>
    </row>
    <row r="11" spans="1:13" ht="16.5" customHeight="1" x14ac:dyDescent="0.2">
      <c r="A11" s="39" t="s">
        <v>8</v>
      </c>
      <c r="B11" s="40" t="s">
        <v>9</v>
      </c>
      <c r="C11" s="41" t="s">
        <v>10</v>
      </c>
      <c r="D11" s="42"/>
      <c r="E11" s="42"/>
      <c r="F11" s="43"/>
      <c r="G11" s="44"/>
      <c r="H11" s="45" t="s">
        <v>11</v>
      </c>
      <c r="I11" s="118"/>
      <c r="J11" s="119"/>
      <c r="K11" s="120" t="s">
        <v>12</v>
      </c>
      <c r="L11" s="121" t="s">
        <v>13</v>
      </c>
      <c r="M11" s="122"/>
    </row>
    <row r="12" spans="1:13" ht="16.5" customHeight="1" x14ac:dyDescent="0.2">
      <c r="A12" s="46" t="s">
        <v>14</v>
      </c>
      <c r="B12" s="47"/>
      <c r="C12" s="48"/>
      <c r="D12" s="49"/>
      <c r="E12" s="49"/>
      <c r="F12" s="50"/>
      <c r="G12" s="51"/>
      <c r="H12" s="52" t="s">
        <v>15</v>
      </c>
      <c r="I12" s="123" t="s">
        <v>16</v>
      </c>
      <c r="J12" s="123" t="s">
        <v>17</v>
      </c>
      <c r="K12" s="124" t="s">
        <v>18</v>
      </c>
      <c r="L12" s="125" t="s">
        <v>19</v>
      </c>
      <c r="M12" s="126"/>
    </row>
    <row r="13" spans="1:13" ht="16.5" customHeight="1" x14ac:dyDescent="0.2">
      <c r="A13" s="53">
        <v>1</v>
      </c>
      <c r="B13" s="52" t="s">
        <v>20</v>
      </c>
      <c r="C13" s="54" t="s">
        <v>21</v>
      </c>
      <c r="D13" s="30"/>
      <c r="E13" s="30"/>
      <c r="F13" s="31"/>
      <c r="G13" s="55"/>
      <c r="H13" s="56">
        <v>0</v>
      </c>
      <c r="I13" s="127">
        <v>0</v>
      </c>
      <c r="J13" s="127">
        <f>H13+I13</f>
        <v>0</v>
      </c>
      <c r="K13" s="127">
        <v>0</v>
      </c>
      <c r="L13" s="128">
        <f>J13+K13</f>
        <v>0</v>
      </c>
      <c r="M13" s="129"/>
    </row>
    <row r="14" spans="1:13" ht="16.5" customHeight="1" x14ac:dyDescent="0.2">
      <c r="A14" s="53">
        <v>2</v>
      </c>
      <c r="B14" s="57" t="s">
        <v>22</v>
      </c>
      <c r="C14" s="54" t="s">
        <v>23</v>
      </c>
      <c r="D14" s="30"/>
      <c r="E14" s="30"/>
      <c r="F14" s="30"/>
      <c r="G14" s="55"/>
      <c r="H14" s="56">
        <f>H15+H16</f>
        <v>0</v>
      </c>
      <c r="I14" s="127">
        <f>I15+I16</f>
        <v>0</v>
      </c>
      <c r="J14" s="127">
        <f t="shared" ref="J14:J29" si="0">H14+I14</f>
        <v>0</v>
      </c>
      <c r="K14" s="127">
        <f>K15+K16</f>
        <v>0</v>
      </c>
      <c r="L14" s="128">
        <f t="shared" ref="L14:L29" si="1">J14+K14</f>
        <v>0</v>
      </c>
      <c r="M14" s="129"/>
    </row>
    <row r="15" spans="1:13" ht="16.5" customHeight="1" x14ac:dyDescent="0.2">
      <c r="A15" s="53">
        <v>3</v>
      </c>
      <c r="B15" s="57"/>
      <c r="C15" s="54"/>
      <c r="D15" s="30" t="s">
        <v>24</v>
      </c>
      <c r="E15" s="30"/>
      <c r="F15" s="31" t="s">
        <v>25</v>
      </c>
      <c r="G15" s="55"/>
      <c r="H15" s="56">
        <v>0</v>
      </c>
      <c r="I15" s="127">
        <v>0</v>
      </c>
      <c r="J15" s="127">
        <f t="shared" si="0"/>
        <v>0</v>
      </c>
      <c r="K15" s="127">
        <v>0</v>
      </c>
      <c r="L15" s="130">
        <f t="shared" si="1"/>
        <v>0</v>
      </c>
      <c r="M15" s="131"/>
    </row>
    <row r="16" spans="1:13" ht="16.5" customHeight="1" x14ac:dyDescent="0.2">
      <c r="A16" s="53">
        <v>4</v>
      </c>
      <c r="B16" s="57"/>
      <c r="C16" s="54"/>
      <c r="D16" s="30"/>
      <c r="F16" s="30" t="s">
        <v>26</v>
      </c>
      <c r="G16" s="55"/>
      <c r="H16" s="58">
        <v>0</v>
      </c>
      <c r="I16" s="127">
        <v>0</v>
      </c>
      <c r="J16" s="127">
        <f t="shared" si="0"/>
        <v>0</v>
      </c>
      <c r="K16" s="127">
        <v>0</v>
      </c>
      <c r="L16" s="130">
        <f t="shared" si="1"/>
        <v>0</v>
      </c>
      <c r="M16" s="131"/>
    </row>
    <row r="17" spans="1:13" ht="16.5" customHeight="1" x14ac:dyDescent="0.2">
      <c r="A17" s="53">
        <v>5</v>
      </c>
      <c r="B17" s="59" t="s">
        <v>27</v>
      </c>
      <c r="C17" s="54" t="s">
        <v>28</v>
      </c>
      <c r="D17" s="30"/>
      <c r="E17" s="30"/>
      <c r="F17" s="30"/>
      <c r="G17" s="55"/>
      <c r="H17" s="58"/>
      <c r="I17" s="127"/>
      <c r="J17" s="127"/>
      <c r="K17" s="127"/>
      <c r="L17" s="128"/>
      <c r="M17" s="129"/>
    </row>
    <row r="18" spans="1:13" ht="16.5" customHeight="1" x14ac:dyDescent="0.2">
      <c r="A18" s="53">
        <v>6</v>
      </c>
      <c r="B18" s="60"/>
      <c r="C18" s="54"/>
      <c r="D18" s="30" t="s">
        <v>24</v>
      </c>
      <c r="E18" s="30"/>
      <c r="F18" s="30" t="s">
        <v>29</v>
      </c>
      <c r="G18" s="55"/>
      <c r="H18" s="58"/>
      <c r="I18" s="127"/>
      <c r="J18" s="127"/>
      <c r="K18" s="127"/>
      <c r="L18" s="128"/>
      <c r="M18" s="131"/>
    </row>
    <row r="19" spans="1:13" ht="16.5" customHeight="1" x14ac:dyDescent="0.2">
      <c r="A19" s="53">
        <v>7</v>
      </c>
      <c r="B19" s="61"/>
      <c r="C19" s="54"/>
      <c r="D19" s="30"/>
      <c r="F19" s="30" t="s">
        <v>30</v>
      </c>
      <c r="G19" s="55"/>
      <c r="H19" s="58">
        <v>0</v>
      </c>
      <c r="I19" s="127">
        <v>0</v>
      </c>
      <c r="J19" s="127">
        <f t="shared" si="0"/>
        <v>0</v>
      </c>
      <c r="K19" s="127">
        <v>0</v>
      </c>
      <c r="L19" s="128">
        <f t="shared" si="1"/>
        <v>0</v>
      </c>
      <c r="M19" s="131"/>
    </row>
    <row r="20" spans="1:13" ht="16.5" customHeight="1" x14ac:dyDescent="0.2">
      <c r="A20" s="53">
        <v>8</v>
      </c>
      <c r="B20" s="52" t="s">
        <v>31</v>
      </c>
      <c r="C20" s="54" t="s">
        <v>32</v>
      </c>
      <c r="D20" s="30"/>
      <c r="E20" s="30"/>
      <c r="F20" s="30"/>
      <c r="G20" s="55"/>
      <c r="H20" s="58">
        <v>0</v>
      </c>
      <c r="I20" s="127">
        <v>0</v>
      </c>
      <c r="J20" s="127">
        <f t="shared" si="0"/>
        <v>0</v>
      </c>
      <c r="K20" s="127">
        <v>0</v>
      </c>
      <c r="L20" s="128">
        <f t="shared" si="1"/>
        <v>0</v>
      </c>
      <c r="M20" s="132"/>
    </row>
    <row r="21" spans="1:13" ht="16.5" customHeight="1" x14ac:dyDescent="0.2">
      <c r="A21" s="53">
        <v>9</v>
      </c>
      <c r="B21" s="52" t="s">
        <v>33</v>
      </c>
      <c r="C21" s="54" t="s">
        <v>34</v>
      </c>
      <c r="D21" s="30"/>
      <c r="E21" s="30"/>
      <c r="F21" s="30"/>
      <c r="G21" s="55"/>
      <c r="H21" s="58">
        <v>0</v>
      </c>
      <c r="I21" s="127">
        <v>0</v>
      </c>
      <c r="J21" s="127">
        <f t="shared" si="0"/>
        <v>0</v>
      </c>
      <c r="K21" s="127">
        <v>0</v>
      </c>
      <c r="L21" s="128">
        <f t="shared" si="1"/>
        <v>0</v>
      </c>
      <c r="M21" s="132"/>
    </row>
    <row r="22" spans="1:13" ht="16.5" customHeight="1" x14ac:dyDescent="0.2">
      <c r="A22" s="53">
        <v>10</v>
      </c>
      <c r="B22" s="52" t="s">
        <v>35</v>
      </c>
      <c r="C22" s="54" t="s">
        <v>36</v>
      </c>
      <c r="D22" s="30"/>
      <c r="E22" s="30"/>
      <c r="F22" s="30"/>
      <c r="G22" s="55"/>
      <c r="H22" s="58">
        <v>0</v>
      </c>
      <c r="I22" s="127">
        <v>0</v>
      </c>
      <c r="J22" s="127">
        <f t="shared" si="0"/>
        <v>0</v>
      </c>
      <c r="K22" s="127">
        <v>0</v>
      </c>
      <c r="L22" s="128">
        <f t="shared" si="1"/>
        <v>0</v>
      </c>
      <c r="M22" s="132"/>
    </row>
    <row r="23" spans="1:13" ht="16.5" customHeight="1" x14ac:dyDescent="0.2">
      <c r="A23" s="53">
        <v>11</v>
      </c>
      <c r="B23" s="52" t="s">
        <v>37</v>
      </c>
      <c r="C23" s="54" t="s">
        <v>38</v>
      </c>
      <c r="D23" s="30"/>
      <c r="E23" s="30"/>
      <c r="F23" s="30"/>
      <c r="G23" s="55"/>
      <c r="H23" s="58">
        <v>0</v>
      </c>
      <c r="I23" s="127">
        <v>0</v>
      </c>
      <c r="J23" s="127">
        <f t="shared" si="0"/>
        <v>0</v>
      </c>
      <c r="K23" s="127">
        <v>0</v>
      </c>
      <c r="L23" s="128">
        <f t="shared" si="1"/>
        <v>0</v>
      </c>
      <c r="M23" s="129"/>
    </row>
    <row r="24" spans="1:13" ht="16.5" customHeight="1" x14ac:dyDescent="0.2">
      <c r="A24" s="53">
        <v>12</v>
      </c>
      <c r="B24" s="52" t="s">
        <v>39</v>
      </c>
      <c r="C24" s="54" t="s">
        <v>40</v>
      </c>
      <c r="D24" s="30"/>
      <c r="E24" s="30"/>
      <c r="F24" s="30"/>
      <c r="G24" s="55"/>
      <c r="H24" s="58">
        <v>0</v>
      </c>
      <c r="I24" s="127">
        <v>0</v>
      </c>
      <c r="J24" s="127">
        <f t="shared" si="0"/>
        <v>0</v>
      </c>
      <c r="K24" s="127">
        <v>0</v>
      </c>
      <c r="L24" s="128">
        <f t="shared" si="1"/>
        <v>0</v>
      </c>
      <c r="M24" s="129"/>
    </row>
    <row r="25" spans="1:13" ht="16.5" customHeight="1" x14ac:dyDescent="0.2">
      <c r="A25" s="53">
        <v>13</v>
      </c>
      <c r="B25" s="52" t="s">
        <v>41</v>
      </c>
      <c r="C25" s="54" t="s">
        <v>42</v>
      </c>
      <c r="D25" s="30"/>
      <c r="E25" s="30"/>
      <c r="F25" s="30"/>
      <c r="G25" s="55"/>
      <c r="H25" s="58">
        <v>0</v>
      </c>
      <c r="I25" s="127">
        <v>0</v>
      </c>
      <c r="J25" s="127">
        <f t="shared" si="0"/>
        <v>0</v>
      </c>
      <c r="K25" s="127">
        <v>0</v>
      </c>
      <c r="L25" s="128">
        <f t="shared" si="1"/>
        <v>0</v>
      </c>
      <c r="M25" s="129"/>
    </row>
    <row r="26" spans="1:13" ht="16.5" customHeight="1" x14ac:dyDescent="0.2">
      <c r="A26" s="53">
        <v>14</v>
      </c>
      <c r="B26" s="52" t="s">
        <v>43</v>
      </c>
      <c r="C26" s="54" t="s">
        <v>44</v>
      </c>
      <c r="D26" s="30"/>
      <c r="E26" s="30"/>
      <c r="F26" s="30"/>
      <c r="G26" s="55"/>
      <c r="H26" s="58">
        <v>0</v>
      </c>
      <c r="I26" s="127">
        <v>0</v>
      </c>
      <c r="J26" s="127">
        <f t="shared" si="0"/>
        <v>0</v>
      </c>
      <c r="K26" s="127">
        <v>0</v>
      </c>
      <c r="L26" s="128">
        <f t="shared" si="1"/>
        <v>0</v>
      </c>
      <c r="M26" s="129"/>
    </row>
    <row r="27" spans="1:13" ht="16.5" customHeight="1" x14ac:dyDescent="0.2">
      <c r="A27" s="53">
        <v>15</v>
      </c>
      <c r="B27" s="52" t="s">
        <v>45</v>
      </c>
      <c r="C27" s="54" t="s">
        <v>46</v>
      </c>
      <c r="D27" s="30"/>
      <c r="E27" s="30"/>
      <c r="F27" s="30"/>
      <c r="G27" s="55"/>
      <c r="H27" s="58">
        <v>0</v>
      </c>
      <c r="I27" s="127">
        <v>0</v>
      </c>
      <c r="J27" s="127">
        <f t="shared" si="0"/>
        <v>0</v>
      </c>
      <c r="K27" s="127">
        <v>0</v>
      </c>
      <c r="L27" s="128">
        <f t="shared" si="1"/>
        <v>0</v>
      </c>
      <c r="M27" s="129"/>
    </row>
    <row r="28" spans="1:13" ht="16.5" customHeight="1" x14ac:dyDescent="0.2">
      <c r="A28" s="53">
        <v>16</v>
      </c>
      <c r="B28" s="52" t="s">
        <v>47</v>
      </c>
      <c r="C28" s="54" t="s">
        <v>48</v>
      </c>
      <c r="D28" s="30"/>
      <c r="E28" s="30"/>
      <c r="F28" s="30"/>
      <c r="G28" s="55"/>
      <c r="H28" s="58">
        <v>0</v>
      </c>
      <c r="I28" s="127">
        <v>0</v>
      </c>
      <c r="J28" s="127">
        <f t="shared" si="0"/>
        <v>0</v>
      </c>
      <c r="K28" s="127">
        <v>0</v>
      </c>
      <c r="L28" s="128">
        <f t="shared" si="1"/>
        <v>0</v>
      </c>
      <c r="M28" s="129"/>
    </row>
    <row r="29" spans="1:13" ht="16.5" customHeight="1" x14ac:dyDescent="0.2">
      <c r="A29" s="62">
        <v>17</v>
      </c>
      <c r="B29" s="63"/>
      <c r="C29" s="64" t="s">
        <v>49</v>
      </c>
      <c r="D29" s="65"/>
      <c r="E29" s="65"/>
      <c r="F29" s="65"/>
      <c r="G29" s="66"/>
      <c r="H29" s="67">
        <f>H13+H14+H17+H20+H21+H22+H23+H24+H25+H26+H27+H28</f>
        <v>0</v>
      </c>
      <c r="I29" s="133">
        <f>I13+I14+I17+I20+I21+I22+I23+I24+I25+I26+I27+I28</f>
        <v>0</v>
      </c>
      <c r="J29" s="133">
        <f t="shared" si="0"/>
        <v>0</v>
      </c>
      <c r="K29" s="133">
        <f>K13+K14+K17+K20+K21+K22+K23+K24+K25+K26+K27+K28</f>
        <v>0</v>
      </c>
      <c r="L29" s="134">
        <f t="shared" si="1"/>
        <v>0</v>
      </c>
      <c r="M29" s="135"/>
    </row>
    <row r="30" spans="1:13" ht="16.5" customHeight="1" x14ac:dyDescent="0.2">
      <c r="A30" s="68">
        <v>18</v>
      </c>
      <c r="B30" s="60"/>
      <c r="C30" s="69" t="s">
        <v>50</v>
      </c>
      <c r="D30" s="28"/>
      <c r="E30" s="28"/>
      <c r="F30" s="28"/>
      <c r="G30" s="70"/>
      <c r="H30" s="71">
        <v>0.2</v>
      </c>
      <c r="I30" s="136" t="s">
        <v>51</v>
      </c>
      <c r="J30" s="137"/>
      <c r="K30" s="138"/>
      <c r="L30" s="137"/>
      <c r="M30" s="139"/>
    </row>
    <row r="31" spans="1:13" ht="16.5" customHeight="1" x14ac:dyDescent="0.2">
      <c r="A31" s="72"/>
      <c r="B31" s="61"/>
      <c r="C31" s="73"/>
      <c r="D31" s="74"/>
      <c r="E31" s="74"/>
      <c r="F31" s="75"/>
      <c r="G31" s="76"/>
      <c r="H31" s="71">
        <v>0</v>
      </c>
      <c r="I31" s="136" t="s">
        <v>51</v>
      </c>
      <c r="J31" s="137">
        <v>0</v>
      </c>
      <c r="K31" s="80"/>
      <c r="L31" s="137">
        <v>0</v>
      </c>
      <c r="M31" s="139"/>
    </row>
    <row r="32" spans="1:13" ht="21.75" customHeight="1" x14ac:dyDescent="0.2">
      <c r="A32" s="53">
        <v>19</v>
      </c>
      <c r="B32" s="52"/>
      <c r="C32" s="77" t="s">
        <v>52</v>
      </c>
      <c r="D32" s="78"/>
      <c r="E32" s="78"/>
      <c r="F32" s="79"/>
      <c r="G32" s="78"/>
      <c r="H32" s="80"/>
      <c r="I32" s="80"/>
      <c r="J32" s="140"/>
      <c r="K32" s="141"/>
      <c r="L32" s="142">
        <f>L29+L30+L31</f>
        <v>0</v>
      </c>
      <c r="M32" s="143"/>
    </row>
    <row r="33" spans="1:13" ht="16.5" customHeight="1" x14ac:dyDescent="0.2">
      <c r="A33" s="81" t="s">
        <v>53</v>
      </c>
      <c r="B33" s="82"/>
      <c r="C33" s="83"/>
      <c r="D33" s="84"/>
      <c r="E33" s="83"/>
      <c r="F33" s="84"/>
      <c r="G33" s="85"/>
      <c r="H33" s="86" t="s">
        <v>54</v>
      </c>
      <c r="I33" s="144"/>
      <c r="J33" s="145"/>
      <c r="K33" s="99" t="s">
        <v>3</v>
      </c>
      <c r="L33" s="144"/>
      <c r="M33" s="146"/>
    </row>
    <row r="34" spans="1:13" ht="16.5" customHeight="1" x14ac:dyDescent="0.2">
      <c r="A34" s="87" t="s">
        <v>4</v>
      </c>
      <c r="B34" s="88"/>
      <c r="C34" s="89"/>
      <c r="D34" s="89"/>
      <c r="E34" s="32"/>
      <c r="F34" s="32"/>
      <c r="G34" s="70"/>
      <c r="H34" s="90" t="s">
        <v>109</v>
      </c>
      <c r="I34" s="90"/>
      <c r="J34" s="147"/>
      <c r="K34" s="101" t="s">
        <v>106</v>
      </c>
      <c r="L34" s="27"/>
      <c r="M34" s="148"/>
    </row>
    <row r="35" spans="1:13" ht="16.5" customHeight="1" x14ac:dyDescent="0.2">
      <c r="A35" s="91" t="s">
        <v>55</v>
      </c>
      <c r="B35" s="88"/>
      <c r="C35" s="32"/>
      <c r="D35" s="32"/>
      <c r="E35" s="89"/>
      <c r="F35" s="32"/>
      <c r="G35" s="70"/>
      <c r="H35" s="92" t="s">
        <v>5</v>
      </c>
      <c r="I35" s="90" t="s">
        <v>7</v>
      </c>
      <c r="J35" s="90"/>
      <c r="K35" s="101" t="s">
        <v>5</v>
      </c>
      <c r="L35" s="90" t="s">
        <v>7</v>
      </c>
      <c r="M35" s="111"/>
    </row>
    <row r="36" spans="1:13" ht="12.75" customHeight="1" x14ac:dyDescent="0.2">
      <c r="A36" s="93"/>
      <c r="B36" s="94"/>
      <c r="C36" s="89"/>
      <c r="D36" s="32"/>
      <c r="E36" s="89"/>
      <c r="F36" s="32"/>
      <c r="G36" s="70"/>
      <c r="H36" s="95"/>
      <c r="I36" s="89"/>
      <c r="J36" s="90"/>
      <c r="K36" s="95"/>
      <c r="L36" s="89"/>
      <c r="M36" s="111"/>
    </row>
    <row r="37" spans="1:13" ht="16.5" customHeight="1" x14ac:dyDescent="0.2">
      <c r="A37" s="96" t="s">
        <v>6</v>
      </c>
      <c r="B37" s="97"/>
      <c r="C37" s="84"/>
      <c r="D37" s="84"/>
      <c r="E37" s="98"/>
      <c r="F37" s="84"/>
      <c r="G37" s="85"/>
      <c r="H37" s="99" t="s">
        <v>6</v>
      </c>
      <c r="I37" s="149"/>
      <c r="J37" s="145"/>
      <c r="K37" s="150" t="s">
        <v>6</v>
      </c>
      <c r="L37" s="144"/>
      <c r="M37" s="151"/>
    </row>
    <row r="38" spans="1:13" ht="16.5" customHeight="1" x14ac:dyDescent="0.2">
      <c r="A38" s="87" t="s">
        <v>4</v>
      </c>
      <c r="B38" s="88"/>
      <c r="C38" s="89"/>
      <c r="D38" s="89"/>
      <c r="E38" s="32"/>
      <c r="F38" s="32"/>
      <c r="G38" s="100"/>
      <c r="H38" s="101" t="s">
        <v>4</v>
      </c>
      <c r="I38" s="90" t="s">
        <v>107</v>
      </c>
      <c r="J38" s="152"/>
      <c r="K38" s="101" t="s">
        <v>4</v>
      </c>
      <c r="L38" s="27" t="s">
        <v>107</v>
      </c>
      <c r="M38" s="111"/>
    </row>
    <row r="39" spans="1:13" ht="12.75" customHeight="1" x14ac:dyDescent="0.2">
      <c r="A39" s="102"/>
      <c r="B39" s="94"/>
      <c r="C39" s="89"/>
      <c r="D39" s="89"/>
      <c r="E39" s="32"/>
      <c r="F39" s="32"/>
      <c r="G39" s="100"/>
      <c r="H39" s="103" t="s">
        <v>4</v>
      </c>
      <c r="I39" s="153"/>
      <c r="J39" s="154"/>
      <c r="K39" s="103" t="s">
        <v>4</v>
      </c>
      <c r="L39" s="155"/>
      <c r="M39" s="156"/>
    </row>
    <row r="40" spans="1:13" ht="84" customHeight="1" x14ac:dyDescent="0.2">
      <c r="A40" s="104"/>
      <c r="B40" s="57"/>
      <c r="C40" s="83"/>
      <c r="D40" s="83"/>
      <c r="E40" s="83"/>
      <c r="F40" s="84"/>
      <c r="G40" s="85"/>
      <c r="H40" s="92"/>
      <c r="I40" s="27"/>
      <c r="J40" s="147"/>
      <c r="K40" s="92"/>
      <c r="L40" s="27"/>
      <c r="M40" s="111"/>
    </row>
    <row r="41" spans="1:13" ht="18" customHeight="1" x14ac:dyDescent="0.2">
      <c r="A41" s="105" t="s">
        <v>56</v>
      </c>
      <c r="B41" s="106"/>
      <c r="C41" s="106"/>
      <c r="D41" s="106"/>
      <c r="E41" s="106"/>
      <c r="F41" s="106"/>
      <c r="G41" s="107"/>
      <c r="H41" s="108" t="s">
        <v>56</v>
      </c>
      <c r="I41" s="157"/>
      <c r="J41" s="158"/>
      <c r="K41" s="108" t="s">
        <v>56</v>
      </c>
      <c r="L41" s="157"/>
      <c r="M41" s="159"/>
    </row>
  </sheetData>
  <pageMargins left="0.39370078740157499" right="0.196850393700787" top="0.39370078740157499" bottom="0.39370078740157499" header="0.5" footer="0.5"/>
  <pageSetup paperSize="9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10"/>
  <sheetViews>
    <sheetView showGridLines="0" workbookViewId="0">
      <pane xSplit="1" ySplit="2" topLeftCell="B3" activePane="bottomRight" state="frozen"/>
      <selection pane="topRight"/>
      <selection pane="bottomLeft"/>
      <selection pane="bottomRight" activeCell="P15" sqref="P15:Q15"/>
    </sheetView>
  </sheetViews>
  <sheetFormatPr defaultColWidth="9.140625" defaultRowHeight="12.75" x14ac:dyDescent="0.25"/>
  <cols>
    <col min="1" max="1" width="54" style="3" customWidth="1"/>
    <col min="2" max="2" width="3.5703125" style="4" hidden="1" customWidth="1"/>
    <col min="3" max="3" width="6.7109375" style="5" hidden="1" customWidth="1"/>
    <col min="4" max="11" width="9.7109375" style="6" hidden="1" customWidth="1"/>
    <col min="12" max="14" width="9.7109375" style="7" hidden="1" customWidth="1"/>
    <col min="15" max="21" width="9.7109375" style="7" customWidth="1"/>
    <col min="22" max="22" width="9.5703125" style="7" customWidth="1"/>
    <col min="23" max="23" width="9.7109375" style="7" hidden="1" customWidth="1"/>
    <col min="24" max="24" width="7.7109375" style="7" hidden="1" customWidth="1"/>
    <col min="25" max="33" width="9.7109375" style="7" hidden="1" customWidth="1"/>
    <col min="34" max="34" width="5" style="7" hidden="1" customWidth="1"/>
    <col min="35" max="35" width="7" style="7" hidden="1" customWidth="1"/>
    <col min="36" max="50" width="9.7109375" style="7" hidden="1" customWidth="1"/>
    <col min="51" max="51" width="4.85546875" style="7" hidden="1" customWidth="1"/>
    <col min="52" max="67" width="9.7109375" style="7" hidden="1" customWidth="1"/>
    <col min="68" max="69" width="9.7109375" style="6" customWidth="1"/>
    <col min="70" max="16384" width="9.140625" style="6"/>
  </cols>
  <sheetData>
    <row r="1" spans="1:67" s="1" customFormat="1" ht="25.5" x14ac:dyDescent="0.2">
      <c r="A1" s="8" t="s">
        <v>57</v>
      </c>
      <c r="B1" s="9" t="s">
        <v>96</v>
      </c>
      <c r="C1" s="10" t="s">
        <v>58</v>
      </c>
      <c r="D1" s="11" t="s">
        <v>59</v>
      </c>
      <c r="E1" s="11"/>
      <c r="F1" s="11" t="s">
        <v>60</v>
      </c>
      <c r="G1" s="11"/>
      <c r="H1" s="11" t="s">
        <v>61</v>
      </c>
      <c r="I1" s="11"/>
      <c r="J1" s="11" t="s">
        <v>62</v>
      </c>
      <c r="K1" s="11"/>
      <c r="L1" s="11" t="s">
        <v>63</v>
      </c>
      <c r="M1" s="11"/>
      <c r="N1" s="16" t="s">
        <v>64</v>
      </c>
      <c r="O1" s="16" t="s">
        <v>65</v>
      </c>
      <c r="P1" s="16" t="s">
        <v>66</v>
      </c>
      <c r="Q1" s="16" t="s">
        <v>67</v>
      </c>
      <c r="R1" s="16" t="s">
        <v>68</v>
      </c>
      <c r="S1" s="16" t="s">
        <v>69</v>
      </c>
      <c r="T1" s="16" t="s">
        <v>70</v>
      </c>
      <c r="U1" s="16" t="s">
        <v>71</v>
      </c>
      <c r="V1" s="16" t="s">
        <v>72</v>
      </c>
      <c r="W1" s="16" t="s">
        <v>73</v>
      </c>
      <c r="X1" s="17" t="s">
        <v>74</v>
      </c>
      <c r="Y1" s="17"/>
      <c r="Z1" s="17"/>
      <c r="AA1" s="17" t="s">
        <v>75</v>
      </c>
      <c r="AB1" s="17"/>
      <c r="AC1" s="17"/>
      <c r="AD1" s="17" t="s">
        <v>76</v>
      </c>
      <c r="AE1" s="17"/>
      <c r="AF1" s="17"/>
      <c r="AG1" s="17" t="s">
        <v>77</v>
      </c>
      <c r="AH1" s="17"/>
      <c r="AI1" s="17"/>
      <c r="AJ1" s="17" t="s">
        <v>78</v>
      </c>
      <c r="AK1" s="17"/>
      <c r="AL1" s="17"/>
      <c r="AM1" s="17" t="s">
        <v>79</v>
      </c>
      <c r="AN1" s="17"/>
      <c r="AO1" s="17"/>
      <c r="AP1" s="17" t="s">
        <v>80</v>
      </c>
      <c r="AQ1" s="17"/>
      <c r="AR1" s="17"/>
      <c r="AS1" s="17" t="s">
        <v>81</v>
      </c>
      <c r="AT1" s="17"/>
      <c r="AU1" s="17"/>
      <c r="AV1" s="17" t="s">
        <v>82</v>
      </c>
      <c r="AW1" s="17"/>
      <c r="AX1" s="17"/>
      <c r="AY1" s="17" t="s">
        <v>83</v>
      </c>
      <c r="AZ1" s="17"/>
      <c r="BA1" s="17"/>
      <c r="BB1" s="17" t="s">
        <v>84</v>
      </c>
      <c r="BC1" s="17"/>
      <c r="BD1" s="17"/>
      <c r="BE1" s="17" t="s">
        <v>85</v>
      </c>
      <c r="BF1" s="17"/>
      <c r="BG1" s="17"/>
      <c r="BH1" s="17" t="s">
        <v>86</v>
      </c>
      <c r="BI1" s="17"/>
      <c r="BJ1" s="17"/>
      <c r="BK1" s="17" t="s">
        <v>87</v>
      </c>
      <c r="BL1" s="17"/>
      <c r="BM1" s="20"/>
      <c r="BN1" s="16" t="s">
        <v>70</v>
      </c>
      <c r="BO1" s="16" t="s">
        <v>71</v>
      </c>
    </row>
    <row r="2" spans="1:67" s="2" customFormat="1" x14ac:dyDescent="0.25">
      <c r="A2" s="12"/>
      <c r="B2" s="13"/>
      <c r="C2" s="14"/>
      <c r="D2" s="15" t="s">
        <v>88</v>
      </c>
      <c r="E2" s="15" t="s">
        <v>89</v>
      </c>
      <c r="F2" s="15" t="s">
        <v>88</v>
      </c>
      <c r="G2" s="15" t="s">
        <v>89</v>
      </c>
      <c r="H2" s="15" t="s">
        <v>88</v>
      </c>
      <c r="I2" s="15" t="s">
        <v>89</v>
      </c>
      <c r="J2" s="15" t="s">
        <v>88</v>
      </c>
      <c r="K2" s="15" t="s">
        <v>89</v>
      </c>
      <c r="L2" s="15" t="s">
        <v>88</v>
      </c>
      <c r="M2" s="15" t="s">
        <v>89</v>
      </c>
      <c r="N2" s="15"/>
      <c r="O2" s="15"/>
      <c r="P2" s="15"/>
      <c r="Q2" s="15"/>
      <c r="R2" s="15"/>
      <c r="S2" s="15" t="s">
        <v>90</v>
      </c>
      <c r="T2" s="18"/>
      <c r="U2" s="18"/>
      <c r="V2" s="15" t="s">
        <v>90</v>
      </c>
      <c r="W2" s="15"/>
      <c r="X2" s="19" t="s">
        <v>91</v>
      </c>
      <c r="Y2" s="19" t="s">
        <v>92</v>
      </c>
      <c r="Z2" s="19" t="s">
        <v>93</v>
      </c>
      <c r="AA2" s="19" t="s">
        <v>91</v>
      </c>
      <c r="AB2" s="19" t="s">
        <v>92</v>
      </c>
      <c r="AC2" s="19" t="s">
        <v>93</v>
      </c>
      <c r="AD2" s="19" t="s">
        <v>91</v>
      </c>
      <c r="AE2" s="19" t="s">
        <v>92</v>
      </c>
      <c r="AF2" s="19" t="s">
        <v>93</v>
      </c>
      <c r="AG2" s="19" t="s">
        <v>91</v>
      </c>
      <c r="AH2" s="19" t="s">
        <v>92</v>
      </c>
      <c r="AI2" s="19" t="s">
        <v>93</v>
      </c>
      <c r="AJ2" s="19" t="s">
        <v>91</v>
      </c>
      <c r="AK2" s="19" t="s">
        <v>92</v>
      </c>
      <c r="AL2" s="19" t="s">
        <v>93</v>
      </c>
      <c r="AM2" s="19" t="s">
        <v>91</v>
      </c>
      <c r="AN2" s="19" t="s">
        <v>92</v>
      </c>
      <c r="AO2" s="19" t="s">
        <v>93</v>
      </c>
      <c r="AP2" s="19" t="s">
        <v>91</v>
      </c>
      <c r="AQ2" s="19" t="s">
        <v>92</v>
      </c>
      <c r="AR2" s="19" t="s">
        <v>93</v>
      </c>
      <c r="AS2" s="19" t="s">
        <v>91</v>
      </c>
      <c r="AT2" s="19" t="s">
        <v>92</v>
      </c>
      <c r="AU2" s="19" t="s">
        <v>93</v>
      </c>
      <c r="AV2" s="19" t="s">
        <v>91</v>
      </c>
      <c r="AW2" s="19" t="s">
        <v>92</v>
      </c>
      <c r="AX2" s="19" t="s">
        <v>93</v>
      </c>
      <c r="AY2" s="19" t="s">
        <v>91</v>
      </c>
      <c r="AZ2" s="19" t="s">
        <v>92</v>
      </c>
      <c r="BA2" s="19" t="s">
        <v>93</v>
      </c>
      <c r="BB2" s="19" t="s">
        <v>91</v>
      </c>
      <c r="BC2" s="19" t="s">
        <v>92</v>
      </c>
      <c r="BD2" s="19" t="s">
        <v>93</v>
      </c>
      <c r="BE2" s="19" t="s">
        <v>91</v>
      </c>
      <c r="BF2" s="19" t="s">
        <v>92</v>
      </c>
      <c r="BG2" s="19" t="s">
        <v>93</v>
      </c>
      <c r="BH2" s="19" t="s">
        <v>91</v>
      </c>
      <c r="BI2" s="19" t="s">
        <v>92</v>
      </c>
      <c r="BJ2" s="19" t="s">
        <v>93</v>
      </c>
      <c r="BK2" s="19" t="s">
        <v>91</v>
      </c>
      <c r="BL2" s="19" t="s">
        <v>92</v>
      </c>
      <c r="BM2" s="21" t="s">
        <v>93</v>
      </c>
      <c r="BN2" s="18" t="s">
        <v>94</v>
      </c>
      <c r="BO2" s="18" t="s">
        <v>94</v>
      </c>
    </row>
    <row r="3" spans="1:67" x14ac:dyDescent="0.25">
      <c r="A3" s="3" t="s">
        <v>95</v>
      </c>
      <c r="C3" s="5" t="s">
        <v>97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7">
        <f t="shared" ref="L3:M10" si="0">D3+F3+H3+J3</f>
        <v>0</v>
      </c>
      <c r="M3" s="7">
        <f t="shared" si="0"/>
        <v>0</v>
      </c>
      <c r="N3" s="7">
        <v>0</v>
      </c>
      <c r="O3" s="7">
        <f t="shared" ref="O3:O9" si="1">L3+M3+N3</f>
        <v>0</v>
      </c>
      <c r="P3" s="7">
        <v>0</v>
      </c>
      <c r="Q3" s="7">
        <v>0</v>
      </c>
      <c r="R3" s="7">
        <v>0</v>
      </c>
      <c r="S3" s="7">
        <f t="shared" ref="S3:S10" si="2">SUM(O3:R3)</f>
        <v>0</v>
      </c>
      <c r="T3" s="7">
        <v>0</v>
      </c>
      <c r="U3" s="7">
        <v>0</v>
      </c>
      <c r="V3" s="7">
        <f t="shared" ref="V3:V10" si="3">SUM(S3:U3)</f>
        <v>0</v>
      </c>
      <c r="W3" s="7">
        <v>0</v>
      </c>
      <c r="BN3" s="7">
        <v>0</v>
      </c>
      <c r="BO3" s="7">
        <v>0</v>
      </c>
    </row>
    <row r="4" spans="1:67" x14ac:dyDescent="0.25">
      <c r="A4" s="3" t="s">
        <v>98</v>
      </c>
      <c r="C4" s="5" t="s">
        <v>97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7">
        <f t="shared" si="0"/>
        <v>0</v>
      </c>
      <c r="M4" s="7">
        <f t="shared" si="0"/>
        <v>0</v>
      </c>
      <c r="N4" s="7">
        <v>0</v>
      </c>
      <c r="O4" s="7">
        <f t="shared" si="1"/>
        <v>0</v>
      </c>
      <c r="P4" s="7">
        <v>0</v>
      </c>
      <c r="Q4" s="7">
        <v>0</v>
      </c>
      <c r="R4" s="7">
        <v>0</v>
      </c>
      <c r="S4" s="7">
        <f t="shared" si="2"/>
        <v>0</v>
      </c>
      <c r="T4" s="7">
        <v>0</v>
      </c>
      <c r="U4" s="7">
        <v>0</v>
      </c>
      <c r="V4" s="7">
        <f t="shared" si="3"/>
        <v>0</v>
      </c>
      <c r="W4" s="7">
        <v>0</v>
      </c>
      <c r="BN4" s="7">
        <v>0</v>
      </c>
      <c r="BO4" s="7">
        <v>0</v>
      </c>
    </row>
    <row r="5" spans="1:67" x14ac:dyDescent="0.25">
      <c r="A5" s="3" t="s">
        <v>99</v>
      </c>
      <c r="C5" s="5" t="s">
        <v>97</v>
      </c>
      <c r="D5" s="6">
        <v>8279.7800000000007</v>
      </c>
      <c r="E5" s="6">
        <v>255</v>
      </c>
      <c r="F5" s="6">
        <v>33773.5</v>
      </c>
      <c r="G5" s="6">
        <v>6546.07</v>
      </c>
      <c r="H5" s="6">
        <v>11500</v>
      </c>
      <c r="I5" s="6">
        <v>0</v>
      </c>
      <c r="J5" s="6">
        <v>0</v>
      </c>
      <c r="K5" s="6">
        <v>0</v>
      </c>
      <c r="L5" s="7">
        <f t="shared" si="0"/>
        <v>53553.279999999999</v>
      </c>
      <c r="M5" s="7">
        <f t="shared" si="0"/>
        <v>6801.07</v>
      </c>
      <c r="N5" s="7">
        <v>0</v>
      </c>
      <c r="O5" s="7">
        <f t="shared" si="1"/>
        <v>60354.35</v>
      </c>
      <c r="P5" s="7">
        <v>0</v>
      </c>
      <c r="Q5" s="7">
        <v>0</v>
      </c>
      <c r="R5" s="7">
        <v>0</v>
      </c>
      <c r="S5" s="7">
        <f t="shared" si="2"/>
        <v>60354.35</v>
      </c>
      <c r="T5" s="7">
        <v>12070.87</v>
      </c>
      <c r="U5" s="7">
        <v>0</v>
      </c>
      <c r="V5" s="7">
        <f t="shared" si="3"/>
        <v>72425.22</v>
      </c>
      <c r="W5" s="7">
        <v>0</v>
      </c>
      <c r="AG5" s="7">
        <v>60354.35</v>
      </c>
      <c r="BN5" s="7">
        <v>60354.35</v>
      </c>
      <c r="BO5" s="7">
        <v>0</v>
      </c>
    </row>
    <row r="6" spans="1:67" x14ac:dyDescent="0.25">
      <c r="A6" s="3" t="s">
        <v>100</v>
      </c>
      <c r="C6" s="5" t="s">
        <v>97</v>
      </c>
      <c r="D6" s="6">
        <v>6117.14</v>
      </c>
      <c r="E6" s="6">
        <v>272</v>
      </c>
      <c r="F6" s="6">
        <v>28927.4</v>
      </c>
      <c r="G6" s="6">
        <v>5827.62</v>
      </c>
      <c r="H6" s="6">
        <v>0</v>
      </c>
      <c r="I6" s="6">
        <v>0</v>
      </c>
      <c r="J6" s="6">
        <v>0</v>
      </c>
      <c r="K6" s="6">
        <v>0</v>
      </c>
      <c r="L6" s="7">
        <f t="shared" si="0"/>
        <v>35044.54</v>
      </c>
      <c r="M6" s="7">
        <f t="shared" si="0"/>
        <v>6099.62</v>
      </c>
      <c r="N6" s="7">
        <v>0</v>
      </c>
      <c r="O6" s="7">
        <f t="shared" si="1"/>
        <v>41144.160000000003</v>
      </c>
      <c r="P6" s="7">
        <v>0</v>
      </c>
      <c r="Q6" s="7">
        <v>0</v>
      </c>
      <c r="R6" s="7">
        <v>0</v>
      </c>
      <c r="S6" s="7">
        <f t="shared" si="2"/>
        <v>41144.160000000003</v>
      </c>
      <c r="T6" s="7">
        <v>8228.83</v>
      </c>
      <c r="U6" s="7">
        <v>0</v>
      </c>
      <c r="V6" s="7">
        <f t="shared" si="3"/>
        <v>49372.990000000005</v>
      </c>
      <c r="W6" s="7">
        <v>0</v>
      </c>
      <c r="AG6" s="7">
        <v>41144.160000000003</v>
      </c>
      <c r="BN6" s="7">
        <v>41144.160000000003</v>
      </c>
      <c r="BO6" s="7">
        <v>0</v>
      </c>
    </row>
    <row r="7" spans="1:67" x14ac:dyDescent="0.25">
      <c r="A7" s="3" t="s">
        <v>101</v>
      </c>
      <c r="C7" s="5" t="s">
        <v>97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7">
        <f t="shared" si="0"/>
        <v>0</v>
      </c>
      <c r="M7" s="7">
        <f t="shared" si="0"/>
        <v>0</v>
      </c>
      <c r="N7" s="7">
        <v>0</v>
      </c>
      <c r="O7" s="7">
        <f t="shared" si="1"/>
        <v>0</v>
      </c>
      <c r="P7" s="7">
        <v>0</v>
      </c>
      <c r="Q7" s="7">
        <v>0</v>
      </c>
      <c r="R7" s="7">
        <v>0</v>
      </c>
      <c r="S7" s="7">
        <f t="shared" si="2"/>
        <v>0</v>
      </c>
      <c r="T7" s="7">
        <v>0</v>
      </c>
      <c r="U7" s="7">
        <v>0</v>
      </c>
      <c r="V7" s="7">
        <f t="shared" si="3"/>
        <v>0</v>
      </c>
      <c r="W7" s="7">
        <v>0</v>
      </c>
      <c r="BN7" s="7">
        <v>0</v>
      </c>
      <c r="BO7" s="7">
        <v>0</v>
      </c>
    </row>
    <row r="8" spans="1:67" x14ac:dyDescent="0.25">
      <c r="A8" s="3" t="s">
        <v>102</v>
      </c>
      <c r="C8" s="5" t="s">
        <v>97</v>
      </c>
      <c r="D8" s="6">
        <v>0</v>
      </c>
      <c r="E8" s="6">
        <v>0</v>
      </c>
      <c r="F8" s="6">
        <v>0</v>
      </c>
      <c r="G8" s="6">
        <v>0</v>
      </c>
      <c r="H8" s="6">
        <v>75800</v>
      </c>
      <c r="I8" s="6">
        <v>0</v>
      </c>
      <c r="J8" s="6">
        <v>0</v>
      </c>
      <c r="K8" s="6">
        <v>0</v>
      </c>
      <c r="L8" s="7">
        <f t="shared" si="0"/>
        <v>75800</v>
      </c>
      <c r="M8" s="7">
        <f t="shared" si="0"/>
        <v>0</v>
      </c>
      <c r="N8" s="7">
        <v>0</v>
      </c>
      <c r="O8" s="7">
        <f t="shared" si="1"/>
        <v>75800</v>
      </c>
      <c r="P8" s="7">
        <v>0</v>
      </c>
      <c r="Q8" s="7">
        <v>0</v>
      </c>
      <c r="R8" s="7">
        <v>0</v>
      </c>
      <c r="S8" s="7">
        <f t="shared" si="2"/>
        <v>75800</v>
      </c>
      <c r="T8" s="7">
        <v>15160</v>
      </c>
      <c r="U8" s="7">
        <v>0</v>
      </c>
      <c r="V8" s="7">
        <f t="shared" si="3"/>
        <v>90960</v>
      </c>
      <c r="W8" s="7">
        <v>0</v>
      </c>
      <c r="AG8" s="7">
        <v>75800</v>
      </c>
      <c r="BN8" s="7">
        <v>75800</v>
      </c>
      <c r="BO8" s="7">
        <v>0</v>
      </c>
    </row>
    <row r="9" spans="1:67" x14ac:dyDescent="0.25">
      <c r="A9" s="3" t="s">
        <v>103</v>
      </c>
      <c r="C9" s="5" t="s">
        <v>97</v>
      </c>
      <c r="D9" s="6">
        <v>0</v>
      </c>
      <c r="E9" s="6">
        <v>0</v>
      </c>
      <c r="F9" s="6">
        <v>0</v>
      </c>
      <c r="G9" s="6">
        <v>0</v>
      </c>
      <c r="H9" s="6">
        <v>3562.61</v>
      </c>
      <c r="I9" s="6">
        <v>0</v>
      </c>
      <c r="J9" s="6">
        <v>0</v>
      </c>
      <c r="K9" s="6">
        <v>0</v>
      </c>
      <c r="L9" s="7">
        <f t="shared" si="0"/>
        <v>3562.61</v>
      </c>
      <c r="M9" s="7">
        <f t="shared" si="0"/>
        <v>0</v>
      </c>
      <c r="N9" s="7">
        <v>0</v>
      </c>
      <c r="O9" s="7">
        <f t="shared" si="1"/>
        <v>3562.61</v>
      </c>
      <c r="P9" s="7">
        <v>0</v>
      </c>
      <c r="Q9" s="7">
        <v>0</v>
      </c>
      <c r="R9" s="7">
        <v>0</v>
      </c>
      <c r="S9" s="7">
        <f t="shared" si="2"/>
        <v>3562.61</v>
      </c>
      <c r="T9" s="7">
        <v>712.52</v>
      </c>
      <c r="U9" s="7">
        <v>0</v>
      </c>
      <c r="V9" s="7">
        <f t="shared" si="3"/>
        <v>4275.13</v>
      </c>
      <c r="W9" s="7">
        <v>0</v>
      </c>
      <c r="AG9" s="7">
        <v>3562.61</v>
      </c>
      <c r="BN9" s="7">
        <v>3562.61</v>
      </c>
      <c r="BO9" s="7">
        <v>0</v>
      </c>
    </row>
    <row r="10" spans="1:67" x14ac:dyDescent="0.25">
      <c r="A10" s="160" t="s">
        <v>104</v>
      </c>
      <c r="D10" s="161">
        <f t="shared" ref="D10:K10" si="4">SUM(D3:D9)</f>
        <v>14396.920000000002</v>
      </c>
      <c r="E10" s="161">
        <f t="shared" si="4"/>
        <v>527</v>
      </c>
      <c r="F10" s="161">
        <f t="shared" si="4"/>
        <v>62700.9</v>
      </c>
      <c r="G10" s="161">
        <f t="shared" si="4"/>
        <v>12373.689999999999</v>
      </c>
      <c r="H10" s="161">
        <f t="shared" si="4"/>
        <v>90862.61</v>
      </c>
      <c r="I10" s="161">
        <f t="shared" si="4"/>
        <v>0</v>
      </c>
      <c r="J10" s="161">
        <f t="shared" si="4"/>
        <v>0</v>
      </c>
      <c r="K10" s="161">
        <f t="shared" si="4"/>
        <v>0</v>
      </c>
      <c r="L10" s="162">
        <f t="shared" si="0"/>
        <v>167960.43</v>
      </c>
      <c r="M10" s="162">
        <f t="shared" si="0"/>
        <v>12900.689999999999</v>
      </c>
      <c r="N10" s="162">
        <f>SUM(N3:N9)</f>
        <v>0</v>
      </c>
      <c r="O10" s="162">
        <f>SUM(L10:N10)</f>
        <v>180861.12</v>
      </c>
      <c r="P10" s="162">
        <f>SUM(P3:P9)</f>
        <v>0</v>
      </c>
      <c r="Q10" s="162">
        <f>SUM(Q3:Q9)</f>
        <v>0</v>
      </c>
      <c r="R10" s="162">
        <f>SUM(R3:R9)</f>
        <v>0</v>
      </c>
      <c r="S10" s="162">
        <f t="shared" si="2"/>
        <v>180861.12</v>
      </c>
      <c r="T10" s="162">
        <f>SUM(T3:T9)</f>
        <v>36172.219999999994</v>
      </c>
      <c r="U10" s="162">
        <f>SUM(U3:U9)</f>
        <v>0</v>
      </c>
      <c r="V10" s="162">
        <f t="shared" si="3"/>
        <v>217033.34</v>
      </c>
      <c r="W10" s="162">
        <f t="shared" ref="W10:BO10" si="5">SUM(W3:W9)</f>
        <v>0</v>
      </c>
      <c r="X10" s="162">
        <f t="shared" si="5"/>
        <v>0</v>
      </c>
      <c r="Y10" s="162">
        <f t="shared" si="5"/>
        <v>0</v>
      </c>
      <c r="Z10" s="162">
        <f t="shared" si="5"/>
        <v>0</v>
      </c>
      <c r="AA10" s="162">
        <f t="shared" si="5"/>
        <v>0</v>
      </c>
      <c r="AB10" s="162">
        <f t="shared" si="5"/>
        <v>0</v>
      </c>
      <c r="AC10" s="162">
        <f t="shared" si="5"/>
        <v>0</v>
      </c>
      <c r="AD10" s="162">
        <f t="shared" si="5"/>
        <v>0</v>
      </c>
      <c r="AE10" s="162">
        <f t="shared" si="5"/>
        <v>0</v>
      </c>
      <c r="AF10" s="162">
        <f t="shared" si="5"/>
        <v>0</v>
      </c>
      <c r="AG10" s="162">
        <f t="shared" si="5"/>
        <v>180861.12</v>
      </c>
      <c r="AH10" s="162">
        <f t="shared" si="5"/>
        <v>0</v>
      </c>
      <c r="AI10" s="162">
        <f t="shared" si="5"/>
        <v>0</v>
      </c>
      <c r="AJ10" s="162">
        <f t="shared" si="5"/>
        <v>0</v>
      </c>
      <c r="AK10" s="162">
        <f t="shared" si="5"/>
        <v>0</v>
      </c>
      <c r="AL10" s="162">
        <f t="shared" si="5"/>
        <v>0</v>
      </c>
      <c r="AM10" s="162">
        <f t="shared" si="5"/>
        <v>0</v>
      </c>
      <c r="AN10" s="162">
        <f t="shared" si="5"/>
        <v>0</v>
      </c>
      <c r="AO10" s="162">
        <f t="shared" si="5"/>
        <v>0</v>
      </c>
      <c r="AP10" s="162">
        <f t="shared" si="5"/>
        <v>0</v>
      </c>
      <c r="AQ10" s="162">
        <f t="shared" si="5"/>
        <v>0</v>
      </c>
      <c r="AR10" s="162">
        <f t="shared" si="5"/>
        <v>0</v>
      </c>
      <c r="AS10" s="162">
        <f t="shared" si="5"/>
        <v>0</v>
      </c>
      <c r="AT10" s="162">
        <f t="shared" si="5"/>
        <v>0</v>
      </c>
      <c r="AU10" s="162">
        <f t="shared" si="5"/>
        <v>0</v>
      </c>
      <c r="AV10" s="162">
        <f t="shared" si="5"/>
        <v>0</v>
      </c>
      <c r="AW10" s="162">
        <f t="shared" si="5"/>
        <v>0</v>
      </c>
      <c r="AX10" s="162">
        <f t="shared" si="5"/>
        <v>0</v>
      </c>
      <c r="AY10" s="162">
        <f t="shared" si="5"/>
        <v>0</v>
      </c>
      <c r="AZ10" s="162">
        <f t="shared" si="5"/>
        <v>0</v>
      </c>
      <c r="BA10" s="162">
        <f t="shared" si="5"/>
        <v>0</v>
      </c>
      <c r="BB10" s="162">
        <f t="shared" si="5"/>
        <v>0</v>
      </c>
      <c r="BC10" s="162">
        <f t="shared" si="5"/>
        <v>0</v>
      </c>
      <c r="BD10" s="162">
        <f t="shared" si="5"/>
        <v>0</v>
      </c>
      <c r="BE10" s="162">
        <f t="shared" si="5"/>
        <v>0</v>
      </c>
      <c r="BF10" s="162">
        <f t="shared" si="5"/>
        <v>0</v>
      </c>
      <c r="BG10" s="162">
        <f t="shared" si="5"/>
        <v>0</v>
      </c>
      <c r="BH10" s="162">
        <f t="shared" si="5"/>
        <v>0</v>
      </c>
      <c r="BI10" s="162">
        <f t="shared" si="5"/>
        <v>0</v>
      </c>
      <c r="BJ10" s="162">
        <f t="shared" si="5"/>
        <v>0</v>
      </c>
      <c r="BK10" s="162">
        <f t="shared" si="5"/>
        <v>0</v>
      </c>
      <c r="BL10" s="162">
        <f t="shared" si="5"/>
        <v>0</v>
      </c>
      <c r="BM10" s="162">
        <f t="shared" si="5"/>
        <v>0</v>
      </c>
      <c r="BN10" s="162">
        <f t="shared" si="5"/>
        <v>180861.12</v>
      </c>
      <c r="BO10" s="162">
        <f t="shared" si="5"/>
        <v>0</v>
      </c>
    </row>
  </sheetData>
  <pageMargins left="0.18" right="0.28999999999999998" top="1" bottom="1" header="0.4921259845" footer="0.4921259845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Suhrnny list</vt:lpstr>
      <vt:lpstr>Zoznam</vt:lpstr>
      <vt:lpstr>'Suhrnny list'!Oblasť_tlače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uhrin@tenderprojekt.sk</cp:lastModifiedBy>
  <cp:lastPrinted>2024-09-17T14:30:02Z</cp:lastPrinted>
  <dcterms:created xsi:type="dcterms:W3CDTF">1999-12-15T15:06:00Z</dcterms:created>
  <dcterms:modified xsi:type="dcterms:W3CDTF">2024-09-17T14:30:15Z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